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90" windowWidth="11280" windowHeight="4950"/>
  </bookViews>
  <sheets>
    <sheet name="trajni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J9" i="2" l="1"/>
  <c r="J10" i="2"/>
  <c r="J11" i="2"/>
  <c r="J12" i="2"/>
  <c r="J13" i="2"/>
  <c r="J14" i="2"/>
  <c r="J15" i="2"/>
  <c r="J16" i="2"/>
  <c r="J17" i="2"/>
  <c r="J19" i="2"/>
  <c r="J21" i="2"/>
  <c r="J22" i="2"/>
  <c r="J23" i="2"/>
  <c r="J24" i="2"/>
  <c r="J8" i="2"/>
  <c r="F18" i="2" l="1"/>
  <c r="F25" i="2"/>
  <c r="F20" i="2" l="1"/>
  <c r="F26" i="2" s="1"/>
</calcChain>
</file>

<file path=xl/sharedStrings.xml><?xml version="1.0" encoding="utf-8"?>
<sst xmlns="http://schemas.openxmlformats.org/spreadsheetml/2006/main" count="114" uniqueCount="53">
  <si>
    <t>№</t>
  </si>
  <si>
    <t>община</t>
  </si>
  <si>
    <t>землище</t>
  </si>
  <si>
    <t>НТП</t>
  </si>
  <si>
    <t>ЗА ОТДАВАНЕ ПОД АРЕНДА</t>
  </si>
  <si>
    <t xml:space="preserve"> имот № по АГКК</t>
  </si>
  <si>
    <t>Площ дка</t>
  </si>
  <si>
    <t>V</t>
  </si>
  <si>
    <t>VI</t>
  </si>
  <si>
    <t>VІІІ</t>
  </si>
  <si>
    <t>общо</t>
  </si>
  <si>
    <t>X</t>
  </si>
  <si>
    <t>Свиленград</t>
  </si>
  <si>
    <t>Димитровче</t>
  </si>
  <si>
    <t>21078.117.299</t>
  </si>
  <si>
    <t>лозе</t>
  </si>
  <si>
    <t>Дервишка могила</t>
  </si>
  <si>
    <t>20674.130.81</t>
  </si>
  <si>
    <t>ов.насаждения</t>
  </si>
  <si>
    <t>20674.131.61</t>
  </si>
  <si>
    <t>20674.131.3</t>
  </si>
  <si>
    <t>20674.135.60</t>
  </si>
  <si>
    <t>Маточина</t>
  </si>
  <si>
    <t>47468.34.7</t>
  </si>
  <si>
    <t>VІ</t>
  </si>
  <si>
    <t>47468.30.27</t>
  </si>
  <si>
    <t>47468.31.14</t>
  </si>
  <si>
    <t>Студена</t>
  </si>
  <si>
    <t>70055.162.8</t>
  </si>
  <si>
    <t>Стамболово</t>
  </si>
  <si>
    <t>Царева Поляна</t>
  </si>
  <si>
    <t>78094.390.3</t>
  </si>
  <si>
    <t>Лозови насаждения</t>
  </si>
  <si>
    <t>Хасково</t>
  </si>
  <si>
    <t>Козлец</t>
  </si>
  <si>
    <t>37770.69.20</t>
  </si>
  <si>
    <t>Лозе</t>
  </si>
  <si>
    <t>37770.69.22</t>
  </si>
  <si>
    <t>37770.69.46</t>
  </si>
  <si>
    <t>37770.69.47</t>
  </si>
  <si>
    <t>Област Хасково</t>
  </si>
  <si>
    <t xml:space="preserve">П Р Е Д Л О Ж Е Н И Е </t>
  </si>
  <si>
    <t xml:space="preserve">                             </t>
  </si>
  <si>
    <r>
      <t xml:space="preserve">      </t>
    </r>
    <r>
      <rPr>
        <sz val="12"/>
        <color theme="1"/>
        <rFont val="Times New Roman"/>
        <family val="1"/>
        <charset val="204"/>
      </rPr>
      <t xml:space="preserve">                              </t>
    </r>
  </si>
  <si>
    <t>Чернодъб</t>
  </si>
  <si>
    <t>81116.51.3</t>
  </si>
  <si>
    <t xml:space="preserve">срок </t>
  </si>
  <si>
    <t>депозит</t>
  </si>
  <si>
    <t>начална тръжна цена (лв./дка)</t>
  </si>
  <si>
    <t>кат. на земята</t>
  </si>
  <si>
    <t>10 год.</t>
  </si>
  <si>
    <t>ЗА ТРЕТА ТРЪЖНА СЕСИЯ НА СВОБОДНИТЕ ЗЕМЕДЕЛСКИ ЗЕМИ ОТ ДПФ</t>
  </si>
  <si>
    <t>ЗА СТОПАНСКАТА 2019/2020 год. В ОБЛАСТ ХАСКОВО ЗА ОТГЛЕЖДАНЕ НА СЪЩЕСТВУВАЩИ ТРАЙНИ НАСАЖДЕНИЯ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</si>
</sst>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</font>
    <font>
      <sz val="13"/>
      <name val="Times New Roman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65" fontId="3" fillId="2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/>
    <xf numFmtId="165" fontId="5" fillId="0" borderId="1" xfId="0" applyNumberFormat="1" applyFont="1" applyFill="1" applyBorder="1" applyAlignment="1">
      <alignment horizontal="center" wrapText="1"/>
    </xf>
    <xf numFmtId="0" fontId="2" fillId="0" borderId="2" xfId="0" applyFont="1" applyBorder="1"/>
    <xf numFmtId="0" fontId="7" fillId="0" borderId="2" xfId="0" applyFont="1" applyBorder="1"/>
    <xf numFmtId="0" fontId="9" fillId="0" borderId="2" xfId="0" applyFont="1" applyBorder="1"/>
    <xf numFmtId="0" fontId="7" fillId="0" borderId="2" xfId="0" applyFont="1" applyFill="1" applyBorder="1"/>
    <xf numFmtId="0" fontId="9" fillId="0" borderId="2" xfId="0" applyFont="1" applyFill="1" applyBorder="1"/>
    <xf numFmtId="0" fontId="10" fillId="0" borderId="2" xfId="0" applyFont="1" applyFill="1" applyBorder="1"/>
    <xf numFmtId="0" fontId="2" fillId="0" borderId="2" xfId="0" applyFont="1" applyFill="1" applyBorder="1" applyAlignment="1">
      <alignment horizontal="right"/>
    </xf>
    <xf numFmtId="49" fontId="9" fillId="0" borderId="2" xfId="0" applyNumberFormat="1" applyFont="1" applyBorder="1"/>
    <xf numFmtId="49" fontId="3" fillId="0" borderId="2" xfId="0" applyNumberFormat="1" applyFont="1" applyBorder="1"/>
    <xf numFmtId="49" fontId="3" fillId="0" borderId="2" xfId="0" applyNumberFormat="1" applyFont="1" applyBorder="1" applyAlignment="1">
      <alignment horizontal="center" vertical="center"/>
    </xf>
    <xf numFmtId="0" fontId="10" fillId="0" borderId="2" xfId="0" applyFont="1" applyBorder="1"/>
    <xf numFmtId="49" fontId="10" fillId="0" borderId="2" xfId="0" applyNumberFormat="1" applyFont="1" applyBorder="1"/>
    <xf numFmtId="49" fontId="8" fillId="0" borderId="2" xfId="0" applyNumberFormat="1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wrapText="1"/>
    </xf>
    <xf numFmtId="0" fontId="0" fillId="0" borderId="0" xfId="0" applyFont="1"/>
    <xf numFmtId="1" fontId="2" fillId="0" borderId="2" xfId="0" applyNumberFormat="1" applyFont="1" applyBorder="1" applyAlignment="1">
      <alignment horizontal="right" indent="1"/>
    </xf>
    <xf numFmtId="165" fontId="2" fillId="0" borderId="2" xfId="0" applyNumberFormat="1" applyFont="1" applyBorder="1" applyAlignment="1">
      <alignment horizontal="right" indent="1"/>
    </xf>
    <xf numFmtId="1" fontId="2" fillId="3" borderId="2" xfId="0" applyNumberFormat="1" applyFont="1" applyFill="1" applyBorder="1" applyAlignment="1">
      <alignment horizontal="right" indent="1"/>
    </xf>
    <xf numFmtId="0" fontId="2" fillId="0" borderId="2" xfId="0" applyFont="1" applyBorder="1" applyAlignment="1">
      <alignment horizontal="right" wrapText="1" indent="1"/>
    </xf>
    <xf numFmtId="0" fontId="2" fillId="2" borderId="2" xfId="0" applyFont="1" applyFill="1" applyBorder="1" applyAlignment="1">
      <alignment horizontal="right" wrapText="1" indent="1"/>
    </xf>
    <xf numFmtId="0" fontId="7" fillId="0" borderId="3" xfId="0" applyFont="1" applyBorder="1" applyAlignment="1">
      <alignment horizontal="right" wrapText="1" indent="1"/>
    </xf>
    <xf numFmtId="165" fontId="7" fillId="0" borderId="2" xfId="0" applyNumberFormat="1" applyFont="1" applyBorder="1" applyAlignment="1">
      <alignment horizontal="right" indent="1"/>
    </xf>
    <xf numFmtId="164" fontId="2" fillId="0" borderId="3" xfId="0" applyNumberFormat="1" applyFont="1" applyBorder="1" applyAlignment="1">
      <alignment horizontal="right" indent="1"/>
    </xf>
    <xf numFmtId="1" fontId="7" fillId="0" borderId="2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5" fontId="10" fillId="0" borderId="2" xfId="0" applyNumberFormat="1" applyFont="1" applyBorder="1"/>
    <xf numFmtId="0" fontId="10" fillId="0" borderId="2" xfId="0" applyFont="1" applyBorder="1" applyAlignment="1">
      <alignment horizontal="right"/>
    </xf>
    <xf numFmtId="165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49" fontId="3" fillId="0" borderId="2" xfId="0" applyNumberFormat="1" applyFont="1" applyFill="1" applyBorder="1"/>
    <xf numFmtId="49" fontId="8" fillId="0" borderId="2" xfId="0" applyNumberFormat="1" applyFont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0" fillId="0" borderId="0" xfId="0" applyFill="1"/>
    <xf numFmtId="49" fontId="9" fillId="0" borderId="2" xfId="0" applyNumberFormat="1" applyFont="1" applyFill="1" applyBorder="1"/>
    <xf numFmtId="165" fontId="2" fillId="0" borderId="2" xfId="0" applyNumberFormat="1" applyFont="1" applyFill="1" applyBorder="1" applyAlignment="1">
      <alignment horizontal="right" inden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1" fontId="14" fillId="0" borderId="2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2" xfId="0" applyFont="1" applyBorder="1"/>
    <xf numFmtId="0" fontId="0" fillId="0" borderId="2" xfId="0" applyBorder="1"/>
    <xf numFmtId="2" fontId="0" fillId="0" borderId="2" xfId="0" applyNumberFormat="1" applyBorder="1" applyAlignment="1">
      <alignment horizontal="right"/>
    </xf>
    <xf numFmtId="0" fontId="0" fillId="0" borderId="2" xfId="0" applyFill="1" applyBorder="1"/>
    <xf numFmtId="2" fontId="0" fillId="0" borderId="2" xfId="0" applyNumberFormat="1" applyFill="1" applyBorder="1" applyAlignment="1">
      <alignment horizontal="right"/>
    </xf>
    <xf numFmtId="0" fontId="0" fillId="0" borderId="2" xfId="0" applyFont="1" applyBorder="1"/>
    <xf numFmtId="2" fontId="0" fillId="0" borderId="2" xfId="0" applyNumberFormat="1" applyFont="1" applyBorder="1" applyAlignment="1">
      <alignment horizontal="right"/>
    </xf>
    <xf numFmtId="2" fontId="0" fillId="0" borderId="2" xfId="0" applyNumberFormat="1" applyBorder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A10" workbookViewId="0">
      <selection activeCell="A30" sqref="A30:I33"/>
    </sheetView>
  </sheetViews>
  <sheetFormatPr defaultRowHeight="15" x14ac:dyDescent="0.25"/>
  <cols>
    <col min="1" max="1" width="4.28515625" customWidth="1"/>
    <col min="2" max="2" width="17.42578125" customWidth="1"/>
    <col min="3" max="3" width="20.5703125" customWidth="1"/>
    <col min="4" max="4" width="18" customWidth="1"/>
    <col min="5" max="5" width="20" customWidth="1"/>
    <col min="6" max="6" width="12" customWidth="1"/>
    <col min="7" max="7" width="9.5703125" customWidth="1"/>
    <col min="8" max="8" width="6.42578125" customWidth="1"/>
    <col min="9" max="9" width="11" customWidth="1"/>
  </cols>
  <sheetData>
    <row r="1" spans="1:10" ht="15.75" x14ac:dyDescent="0.25">
      <c r="A1" s="57" t="s">
        <v>41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15.75" x14ac:dyDescent="0.25">
      <c r="A2" s="57" t="s">
        <v>51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5.75" x14ac:dyDescent="0.25">
      <c r="A3" s="57" t="s">
        <v>4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s="61" customFormat="1" ht="36" customHeight="1" x14ac:dyDescent="0.25">
      <c r="A4" s="62" t="s">
        <v>52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ht="15.75" x14ac:dyDescent="0.25">
      <c r="A5" s="57"/>
      <c r="B5" s="57"/>
      <c r="C5" s="57"/>
      <c r="D5" s="57"/>
      <c r="E5" s="57"/>
      <c r="F5" s="57"/>
    </row>
    <row r="6" spans="1:10" ht="15.75" x14ac:dyDescent="0.25">
      <c r="A6" s="37"/>
      <c r="B6" s="37"/>
      <c r="C6" s="37"/>
      <c r="D6" s="37"/>
      <c r="E6" s="37"/>
      <c r="F6" s="37"/>
    </row>
    <row r="7" spans="1:10" ht="60" x14ac:dyDescent="0.25">
      <c r="A7" s="2" t="s">
        <v>0</v>
      </c>
      <c r="B7" s="2" t="s">
        <v>1</v>
      </c>
      <c r="C7" s="2" t="s">
        <v>2</v>
      </c>
      <c r="D7" s="4" t="s">
        <v>5</v>
      </c>
      <c r="E7" s="2" t="s">
        <v>3</v>
      </c>
      <c r="F7" s="3" t="s">
        <v>6</v>
      </c>
      <c r="G7" s="5" t="s">
        <v>49</v>
      </c>
      <c r="H7" s="47" t="s">
        <v>46</v>
      </c>
      <c r="I7" s="48" t="s">
        <v>48</v>
      </c>
      <c r="J7" s="49" t="s">
        <v>47</v>
      </c>
    </row>
    <row r="8" spans="1:10" ht="15.75" x14ac:dyDescent="0.25">
      <c r="A8" s="8">
        <v>1</v>
      </c>
      <c r="B8" s="13" t="s">
        <v>12</v>
      </c>
      <c r="C8" s="14" t="s">
        <v>13</v>
      </c>
      <c r="D8" s="21" t="s">
        <v>14</v>
      </c>
      <c r="E8" s="45" t="s">
        <v>15</v>
      </c>
      <c r="F8" s="22">
        <v>24.815000000000001</v>
      </c>
      <c r="G8" s="15" t="s">
        <v>7</v>
      </c>
      <c r="H8" s="50" t="s">
        <v>50</v>
      </c>
      <c r="I8" s="51">
        <v>49</v>
      </c>
      <c r="J8" s="56">
        <f>F8*10</f>
        <v>248.15</v>
      </c>
    </row>
    <row r="9" spans="1:10" ht="15.75" x14ac:dyDescent="0.25">
      <c r="A9" s="8">
        <v>2</v>
      </c>
      <c r="B9" s="13" t="s">
        <v>12</v>
      </c>
      <c r="C9" s="14" t="s">
        <v>16</v>
      </c>
      <c r="D9" s="23" t="s">
        <v>17</v>
      </c>
      <c r="E9" s="45" t="s">
        <v>18</v>
      </c>
      <c r="F9" s="22">
        <v>9.8989999999999991</v>
      </c>
      <c r="G9" s="15" t="s">
        <v>9</v>
      </c>
      <c r="H9" s="50" t="s">
        <v>50</v>
      </c>
      <c r="I9" s="51">
        <v>66</v>
      </c>
      <c r="J9" s="56">
        <f t="shared" ref="J9:J24" si="0">F9*10</f>
        <v>98.99</v>
      </c>
    </row>
    <row r="10" spans="1:10" ht="15.75" x14ac:dyDescent="0.25">
      <c r="A10" s="8">
        <v>3</v>
      </c>
      <c r="B10" s="13" t="s">
        <v>12</v>
      </c>
      <c r="C10" s="14" t="s">
        <v>16</v>
      </c>
      <c r="D10" s="23" t="s">
        <v>19</v>
      </c>
      <c r="E10" s="45" t="s">
        <v>18</v>
      </c>
      <c r="F10" s="22">
        <v>2</v>
      </c>
      <c r="G10" s="15" t="s">
        <v>9</v>
      </c>
      <c r="H10" s="50" t="s">
        <v>50</v>
      </c>
      <c r="I10" s="51">
        <v>66</v>
      </c>
      <c r="J10" s="56">
        <f t="shared" si="0"/>
        <v>20</v>
      </c>
    </row>
    <row r="11" spans="1:10" ht="15.75" x14ac:dyDescent="0.25">
      <c r="A11" s="8">
        <v>4</v>
      </c>
      <c r="B11" s="13" t="s">
        <v>12</v>
      </c>
      <c r="C11" s="14" t="s">
        <v>16</v>
      </c>
      <c r="D11" s="21" t="s">
        <v>20</v>
      </c>
      <c r="E11" s="45" t="s">
        <v>18</v>
      </c>
      <c r="F11" s="22">
        <v>4.9989999999999997</v>
      </c>
      <c r="G11" s="15" t="s">
        <v>9</v>
      </c>
      <c r="H11" s="50" t="s">
        <v>50</v>
      </c>
      <c r="I11" s="51">
        <v>66</v>
      </c>
      <c r="J11" s="56">
        <f t="shared" si="0"/>
        <v>49.989999999999995</v>
      </c>
    </row>
    <row r="12" spans="1:10" ht="15.75" x14ac:dyDescent="0.25">
      <c r="A12" s="8">
        <v>5</v>
      </c>
      <c r="B12" s="13" t="s">
        <v>12</v>
      </c>
      <c r="C12" s="14" t="s">
        <v>16</v>
      </c>
      <c r="D12" s="21" t="s">
        <v>21</v>
      </c>
      <c r="E12" s="45" t="s">
        <v>18</v>
      </c>
      <c r="F12" s="22">
        <v>2</v>
      </c>
      <c r="G12" s="15" t="s">
        <v>9</v>
      </c>
      <c r="H12" s="50" t="s">
        <v>50</v>
      </c>
      <c r="I12" s="51">
        <v>66</v>
      </c>
      <c r="J12" s="56">
        <f t="shared" si="0"/>
        <v>20</v>
      </c>
    </row>
    <row r="13" spans="1:10" ht="15.75" x14ac:dyDescent="0.25">
      <c r="A13" s="8">
        <v>6</v>
      </c>
      <c r="B13" s="13" t="s">
        <v>12</v>
      </c>
      <c r="C13" s="14" t="s">
        <v>22</v>
      </c>
      <c r="D13" s="24" t="s">
        <v>23</v>
      </c>
      <c r="E13" s="45" t="s">
        <v>36</v>
      </c>
      <c r="F13" s="22">
        <v>1.8049999999999999</v>
      </c>
      <c r="G13" s="15" t="s">
        <v>24</v>
      </c>
      <c r="H13" s="50" t="s">
        <v>50</v>
      </c>
      <c r="I13" s="51">
        <v>49</v>
      </c>
      <c r="J13" s="56">
        <f t="shared" si="0"/>
        <v>18.05</v>
      </c>
    </row>
    <row r="14" spans="1:10" ht="15.75" x14ac:dyDescent="0.25">
      <c r="A14" s="8">
        <v>7</v>
      </c>
      <c r="B14" s="13" t="s">
        <v>12</v>
      </c>
      <c r="C14" s="14" t="s">
        <v>22</v>
      </c>
      <c r="D14" s="25" t="s">
        <v>25</v>
      </c>
      <c r="E14" s="45" t="s">
        <v>36</v>
      </c>
      <c r="F14" s="22">
        <v>0.57399999999999995</v>
      </c>
      <c r="G14" s="15" t="s">
        <v>24</v>
      </c>
      <c r="H14" s="50" t="s">
        <v>50</v>
      </c>
      <c r="I14" s="51">
        <v>49</v>
      </c>
      <c r="J14" s="56">
        <f t="shared" si="0"/>
        <v>5.7399999999999993</v>
      </c>
    </row>
    <row r="15" spans="1:10" ht="15.75" x14ac:dyDescent="0.25">
      <c r="A15" s="8">
        <v>8</v>
      </c>
      <c r="B15" s="13" t="s">
        <v>12</v>
      </c>
      <c r="C15" s="14" t="s">
        <v>22</v>
      </c>
      <c r="D15" s="25" t="s">
        <v>26</v>
      </c>
      <c r="E15" s="45" t="s">
        <v>36</v>
      </c>
      <c r="F15" s="22">
        <v>1.8</v>
      </c>
      <c r="G15" s="15" t="s">
        <v>24</v>
      </c>
      <c r="H15" s="50" t="s">
        <v>50</v>
      </c>
      <c r="I15" s="51">
        <v>49</v>
      </c>
      <c r="J15" s="56">
        <f t="shared" si="0"/>
        <v>18</v>
      </c>
    </row>
    <row r="16" spans="1:10" s="41" customFormat="1" ht="15.75" x14ac:dyDescent="0.25">
      <c r="A16" s="10">
        <v>9</v>
      </c>
      <c r="B16" s="42" t="s">
        <v>12</v>
      </c>
      <c r="C16" s="35" t="s">
        <v>27</v>
      </c>
      <c r="D16" s="34" t="s">
        <v>28</v>
      </c>
      <c r="E16" s="12" t="s">
        <v>18</v>
      </c>
      <c r="F16" s="43">
        <v>5</v>
      </c>
      <c r="G16" s="44" t="s">
        <v>7</v>
      </c>
      <c r="H16" s="52" t="s">
        <v>50</v>
      </c>
      <c r="I16" s="53">
        <v>66</v>
      </c>
      <c r="J16" s="56">
        <f t="shared" si="0"/>
        <v>50</v>
      </c>
    </row>
    <row r="17" spans="1:10" s="41" customFormat="1" ht="15.75" x14ac:dyDescent="0.25">
      <c r="A17" s="10">
        <v>10</v>
      </c>
      <c r="B17" s="42" t="s">
        <v>12</v>
      </c>
      <c r="C17" s="35" t="s">
        <v>44</v>
      </c>
      <c r="D17" s="33" t="s">
        <v>45</v>
      </c>
      <c r="E17" s="12" t="s">
        <v>36</v>
      </c>
      <c r="F17" s="43">
        <v>14.305999999999999</v>
      </c>
      <c r="G17" s="44" t="s">
        <v>8</v>
      </c>
      <c r="H17" s="52" t="s">
        <v>50</v>
      </c>
      <c r="I17" s="53">
        <v>49</v>
      </c>
      <c r="J17" s="56">
        <f t="shared" si="0"/>
        <v>143.06</v>
      </c>
    </row>
    <row r="18" spans="1:10" ht="15.75" x14ac:dyDescent="0.25">
      <c r="A18" s="16">
        <v>11</v>
      </c>
      <c r="B18" s="17" t="s">
        <v>12</v>
      </c>
      <c r="C18" s="36" t="s">
        <v>10</v>
      </c>
      <c r="D18" s="26">
        <v>10</v>
      </c>
      <c r="E18" s="46"/>
      <c r="F18" s="27">
        <f>SUM(F8:F17)</f>
        <v>67.197999999999993</v>
      </c>
      <c r="G18" s="18"/>
      <c r="H18" s="50"/>
      <c r="I18" s="51"/>
      <c r="J18" s="56"/>
    </row>
    <row r="19" spans="1:10" ht="15.75" x14ac:dyDescent="0.25">
      <c r="A19" s="8">
        <v>12</v>
      </c>
      <c r="B19" s="6" t="s">
        <v>29</v>
      </c>
      <c r="C19" s="6" t="s">
        <v>30</v>
      </c>
      <c r="D19" s="28" t="s">
        <v>31</v>
      </c>
      <c r="E19" s="45" t="s">
        <v>32</v>
      </c>
      <c r="F19" s="22">
        <v>90.635999999999996</v>
      </c>
      <c r="G19" s="1" t="s">
        <v>11</v>
      </c>
      <c r="H19" s="50" t="s">
        <v>50</v>
      </c>
      <c r="I19" s="51">
        <v>49</v>
      </c>
      <c r="J19" s="56">
        <f t="shared" si="0"/>
        <v>906.3599999999999</v>
      </c>
    </row>
    <row r="20" spans="1:10" ht="15.75" x14ac:dyDescent="0.25">
      <c r="A20" s="16">
        <v>13</v>
      </c>
      <c r="B20" s="7" t="s">
        <v>29</v>
      </c>
      <c r="C20" s="36" t="s">
        <v>10</v>
      </c>
      <c r="D20" s="29">
        <v>1</v>
      </c>
      <c r="E20" s="46"/>
      <c r="F20" s="27">
        <f>SUM(F19:F19)</f>
        <v>90.635999999999996</v>
      </c>
      <c r="G20" s="19"/>
      <c r="H20" s="50"/>
      <c r="I20" s="51"/>
      <c r="J20" s="56"/>
    </row>
    <row r="21" spans="1:10" ht="15.75" x14ac:dyDescent="0.25">
      <c r="A21" s="8">
        <v>14</v>
      </c>
      <c r="B21" s="6" t="s">
        <v>33</v>
      </c>
      <c r="C21" s="6" t="s">
        <v>34</v>
      </c>
      <c r="D21" s="28" t="s">
        <v>35</v>
      </c>
      <c r="E21" s="45" t="s">
        <v>36</v>
      </c>
      <c r="F21" s="22">
        <v>4.0369999999999999</v>
      </c>
      <c r="G21" s="1" t="s">
        <v>7</v>
      </c>
      <c r="H21" s="50" t="s">
        <v>50</v>
      </c>
      <c r="I21" s="51">
        <v>49</v>
      </c>
      <c r="J21" s="56">
        <f t="shared" si="0"/>
        <v>40.369999999999997</v>
      </c>
    </row>
    <row r="22" spans="1:10" ht="15.75" x14ac:dyDescent="0.25">
      <c r="A22" s="8">
        <v>15</v>
      </c>
      <c r="B22" s="6" t="s">
        <v>33</v>
      </c>
      <c r="C22" s="6" t="s">
        <v>34</v>
      </c>
      <c r="D22" s="28" t="s">
        <v>37</v>
      </c>
      <c r="E22" s="45" t="s">
        <v>36</v>
      </c>
      <c r="F22" s="22">
        <v>1.8959999999999999</v>
      </c>
      <c r="G22" s="1" t="s">
        <v>7</v>
      </c>
      <c r="H22" s="50" t="s">
        <v>50</v>
      </c>
      <c r="I22" s="51">
        <v>49</v>
      </c>
      <c r="J22" s="56">
        <f t="shared" si="0"/>
        <v>18.96</v>
      </c>
    </row>
    <row r="23" spans="1:10" ht="15.75" x14ac:dyDescent="0.25">
      <c r="A23" s="8">
        <v>16</v>
      </c>
      <c r="B23" s="6" t="s">
        <v>33</v>
      </c>
      <c r="C23" s="6" t="s">
        <v>34</v>
      </c>
      <c r="D23" s="28" t="s">
        <v>38</v>
      </c>
      <c r="E23" s="45" t="s">
        <v>36</v>
      </c>
      <c r="F23" s="22">
        <v>3.9950000000000001</v>
      </c>
      <c r="G23" s="1" t="s">
        <v>7</v>
      </c>
      <c r="H23" s="50" t="s">
        <v>50</v>
      </c>
      <c r="I23" s="51">
        <v>49</v>
      </c>
      <c r="J23" s="56">
        <f t="shared" si="0"/>
        <v>39.950000000000003</v>
      </c>
    </row>
    <row r="24" spans="1:10" s="20" customFormat="1" ht="15.75" x14ac:dyDescent="0.25">
      <c r="A24" s="10">
        <v>17</v>
      </c>
      <c r="B24" s="6" t="s">
        <v>33</v>
      </c>
      <c r="C24" s="6" t="s">
        <v>34</v>
      </c>
      <c r="D24" s="30" t="s">
        <v>39</v>
      </c>
      <c r="E24" s="45" t="s">
        <v>36</v>
      </c>
      <c r="F24" s="22">
        <v>3.1659999999999999</v>
      </c>
      <c r="G24" s="1" t="s">
        <v>7</v>
      </c>
      <c r="H24" s="54" t="s">
        <v>50</v>
      </c>
      <c r="I24" s="55">
        <v>49</v>
      </c>
      <c r="J24" s="56">
        <f t="shared" si="0"/>
        <v>31.66</v>
      </c>
    </row>
    <row r="25" spans="1:10" ht="15.75" x14ac:dyDescent="0.25">
      <c r="A25" s="11">
        <v>18</v>
      </c>
      <c r="B25" s="9" t="s">
        <v>33</v>
      </c>
      <c r="C25" s="32" t="s">
        <v>10</v>
      </c>
      <c r="D25" s="16">
        <v>4</v>
      </c>
      <c r="E25" s="16"/>
      <c r="F25" s="31">
        <f>SUM(F21:F24)</f>
        <v>13.094000000000001</v>
      </c>
      <c r="G25" s="16"/>
      <c r="H25" s="50"/>
      <c r="I25" s="50"/>
      <c r="J25" s="50"/>
    </row>
    <row r="26" spans="1:10" ht="15.75" x14ac:dyDescent="0.25">
      <c r="A26" s="16">
        <v>19</v>
      </c>
      <c r="B26" s="9" t="s">
        <v>40</v>
      </c>
      <c r="C26" s="32" t="s">
        <v>10</v>
      </c>
      <c r="D26" s="16">
        <v>15</v>
      </c>
      <c r="E26" s="16"/>
      <c r="F26" s="31">
        <f>SUM(F18,F20,F25)</f>
        <v>170.928</v>
      </c>
      <c r="G26" s="16"/>
      <c r="H26" s="50"/>
      <c r="I26" s="50"/>
      <c r="J26" s="50"/>
    </row>
    <row r="29" spans="1:10" ht="15.75" x14ac:dyDescent="0.25">
      <c r="E29" s="38" t="s">
        <v>42</v>
      </c>
    </row>
    <row r="30" spans="1:10" ht="15.75" x14ac:dyDescent="0.25">
      <c r="A30" s="59"/>
      <c r="B30" s="59"/>
      <c r="E30" s="60"/>
      <c r="F30" s="60"/>
      <c r="G30" s="60"/>
    </row>
    <row r="31" spans="1:10" ht="15.75" x14ac:dyDescent="0.25">
      <c r="A31" s="59"/>
      <c r="B31" s="59"/>
      <c r="E31" s="58"/>
      <c r="F31" s="58"/>
      <c r="G31" s="58"/>
    </row>
    <row r="32" spans="1:10" ht="15.75" x14ac:dyDescent="0.25">
      <c r="E32" s="39"/>
    </row>
    <row r="33" spans="5:5" ht="15.75" x14ac:dyDescent="0.25">
      <c r="E33" s="39"/>
    </row>
    <row r="34" spans="5:5" ht="15.75" x14ac:dyDescent="0.25">
      <c r="E34" s="39" t="s">
        <v>43</v>
      </c>
    </row>
    <row r="35" spans="5:5" x14ac:dyDescent="0.25">
      <c r="E35" s="40"/>
    </row>
    <row r="36" spans="5:5" x14ac:dyDescent="0.25">
      <c r="E36" s="40"/>
    </row>
    <row r="37" spans="5:5" x14ac:dyDescent="0.25">
      <c r="E37" s="40"/>
    </row>
    <row r="38" spans="5:5" x14ac:dyDescent="0.25">
      <c r="E38" s="40"/>
    </row>
  </sheetData>
  <mergeCells count="9">
    <mergeCell ref="A1:J1"/>
    <mergeCell ref="A2:J2"/>
    <mergeCell ref="A3:J3"/>
    <mergeCell ref="A4:J4"/>
    <mergeCell ref="E31:G31"/>
    <mergeCell ref="A30:B30"/>
    <mergeCell ref="A31:B31"/>
    <mergeCell ref="A5:F5"/>
    <mergeCell ref="E30:G30"/>
  </mergeCells>
  <printOptions horizontalCentered="1" verticalCentered="1"/>
  <pageMargins left="0" right="0.18" top="0.36" bottom="0" header="0" footer="0"/>
  <pageSetup paperSize="9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trajni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2020-01-06T13:58:57Z</dcterms:modified>
</cp:coreProperties>
</file>